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<sst xmlns="http://schemas.openxmlformats.org/spreadsheetml/2006/main" count="943" uniqueCount="452">
  <si>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</si>
  <si>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</si>
  <si>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</si>
  <si>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</si>
  <si>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</si>
  <si>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</si>
  <si>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</si>
  <si>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</si>
  <si>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</si>
  <si>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</si>
  <si>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</si>
  <si>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</si>
  <si>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</si>
  <si>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</si>
  <si>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</si>
  <si>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</si>
  <si>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</si>
  <si>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</si>
  <si>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</si>
  <si>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</si>
  <si>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</si>
  <si>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</si>
  <si>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</si>
  <si>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</si>
  <si>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</si>
  <si>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</si>
  <si>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</si>
  <si>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</si>
  <si>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</si>
  <si>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</si>
  <si>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</si>
  <si>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</si>
  <si>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</si>
  <si>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</si>
  <si>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</si>
  <si>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</si>
  <si>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</si>
  <si>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</si>
  <si>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</si>
  <si>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</si>
  <si>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</si>
  <si>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</si>
  <si>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</si>
  <si>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</si>
  <si>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</si>
  <si>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</si>
  <si>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</si>
  <si>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</si>
  <si>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</si>
  <si>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</si>
  <si>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</si>
  <si>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</si>
  <si>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</si>
  <si>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</si>
  <si>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</si>
  <si>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</si>
  <si>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</si>
  <si>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</si>
  <si>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</si>
  <si>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</si>
  <si>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</si>
  <si>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</si>
  <si>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</si>
  <si>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</si>
  <si>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</si>
  <si>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</si>
  <si>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</si>
  <si>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</si>
  <si>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</si>
  <si>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</si>
  <si>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</si>
  <si>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</si>
  <si>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</si>
  <si>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</si>
  <si>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</si>
  <si>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</si>
  <si>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</si>
  <si>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</si>
  <si>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</si>
  <si>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</si>
  <si>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</si>
  <si>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</si>
  <si>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</si>
  <si>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</si>
  <si>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</si>
  <si>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</si>
  <si>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</si>
  <si>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</si>
  <si>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</si>
  <si>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</si>
  <si>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</si>
  <si>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</si>
  <si>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</si>
  <si>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</si>
  <si>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</si>
  <si>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</si>
  <si>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</si>
  <si>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</si>
  <si>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</si>
  <si>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</si>
  <si>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</si>
  <si>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</si>
  <si>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</si>
  <si>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</si>
  <si>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</si>
  <si>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</si>
  <si>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</si>
  <si>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</si>
  <si>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</si>
  <si>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</si>
  <si>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</si>
  <si>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</si>
  <si>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</si>
  <si>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</si>
  <si>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</si>
  <si>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</si>
  <si>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</si>
  <si>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</si>
  <si>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</si>
  <si>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</si>
  <si>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</si>
  <si>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</si>
  <si>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</si>
  <si>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</si>
  <si>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</si>
  <si>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</si>
  <si>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</si>
  <si>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</si>
  <si>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</si>
  <si>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</si>
  <si>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</si>
  <si>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</si>
  <si>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</si>
  <si>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</si>
  <si>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</si>
  <si>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</si>
  <si>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</si>
  <si>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</si>
  <si>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</si>
  <si>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</si>
  <si>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</si>
  <si>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</si>
  <si>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</si>
  <si>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</si>
  <si>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</si>
  <si>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</si>
  <si>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</si>
  <si>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</si>
  <si>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</si>
  <si>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</si>
  <si>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</si>
  <si>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</si>
  <si>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</si>
  <si>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</si>
  <si>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</si>
  <si>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</si>
  <si>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</si>
  <si>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</si>
  <si>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</si>
  <si>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</si>
  <si>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</si>
  <si>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</si>
  <si>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</si>
  <si>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</si>
  <si>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</si>
  <si>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</si>
  <si>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</si>
  <si>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</si>
  <si>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</si>
  <si>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</si>
  <si>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</si>
  <si>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</si>
  <si>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</si>
  <si>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</si>
  <si>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</si>
  <si>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</si>
  <si>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</si>
  <si>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</si>
  <si>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</si>
  <si>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</si>
  <si>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</si>
  <si>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</si>
  <si>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</si>
  <si>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</si>
  <si>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</si>
  <si>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</si>
  <si>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</si>
  <si>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</si>
  <si>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</si>
  <si>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</si>
  <si>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</si>
  <si>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</si>
  <si>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</si>
  <si>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</si>
  <si>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</si>
  <si>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</si>
  <si>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</si>
  <si>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</si>
  <si>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</si>
  <si>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</si>
  <si>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</si>
  <si>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</si>
  <si>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</si>
  <si>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</si>
  <si>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</si>
  <si>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</si>
  <si>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</si>
  <si>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</si>
  <si>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</si>
  <si>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</si>
  <si>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</si>
  <si>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</si>
  <si>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</si>
  <si>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</si>
  <si>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</si>
  <si>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</si>
  <si>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</si>
  <si>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</si>
  <si>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</si>
  <si>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</si>
  <si>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</si>
  <si>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</si>
  <si>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</si>
  <si>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</si>
  <si>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</si>
  <si>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</si>
  <si>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</si>
  <si>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</si>
  <si>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</si>
  <si>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</si>
  <si>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</si>
  <si>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</si>
  <si>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</si>
  <si>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</si>
  <si>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</si>
  <si>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</si>
  <si>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</si>
  <si>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</si>
  <si>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</si>
  <si>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</si>
  <si>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</si>
  <si>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</si>
  <si>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</si>
  <si>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</si>
  <si>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</si>
  <si>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</si>
  <si>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</si>
  <si>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</si>
  <si>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</si>
  <si>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</si>
  <si>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</si>
  <si>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</si>
  <si>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</si>
  <si>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</si>
  <si>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</si>
  <si>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</si>
  <si>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</si>
  <si>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</si>
  <si>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</si>
  <si>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</si>
  <si>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</si>
  <si>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</si>
  <si>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</si>
  <si>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</si>
  <si>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</si>
  <si>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</si>
  <si>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</si>
  <si>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</si>
  <si>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</si>
  <si>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</si>
  <si>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</si>
  <si>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</si>
  <si>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</si>
  <si>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</si>
  <si>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</si>
  <si>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</si>
  <si>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</si>
  <si>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</si>
  <si>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</si>
  <si>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</si>
  <si>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</si>
  <si>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</si>
  <si>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</si>
  <si>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</si>
  <si>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</si>
  <si>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</si>
  <si>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</si>
  <si>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</si>
  <si>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</si>
  <si>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</si>
  <si>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</si>
  <si>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</si>
  <si>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</si>
  <si>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</si>
  <si>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</si>
  <si>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</si>
  <si>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</si>
  <si>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</si>
  <si>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</si>
  <si>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</si>
  <si>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</si>
  <si>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</si>
  <si>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</si>
  <si>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</si>
  <si>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</si>
  <si>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</si>
  <si>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</si>
  <si>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</si>
  <si>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</si>
  <si>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</si>
  <si>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</si>
  <si>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</si>
  <si>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</si>
  <si>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</si>
  <si>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</si>
  <si>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</si>
  <si>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</si>
  <si>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</si>
  <si>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</si>
  <si>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</si>
  <si>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</si>
  <si>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</si>
  <si>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</si>
  <si>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</si>
  <si>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</si>
  <si>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</si>
  <si>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</si>
  <si>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</si>
  <si>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</si>
  <si>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</si>
  <si>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</si>
  <si>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</si>
  <si>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</si>
  <si>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</si>
  <si>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</si>
  <si>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</si>
  <si>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</si>
  <si>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</si>
  <si>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</si>
  <si>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</si>
  <si>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</si>
  <si>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</si>
  <si>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</si>
  <si>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</si>
  <si>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</si>
  <si>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</si>
  <si>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</si>
  <si>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</si>
  <si>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</si>
  <si>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</si>
  <si>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</si>
  <si>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</si>
  <si>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</si>
  <si>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</si>
  <si>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</si>
  <si>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</si>
  <si>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</si>
  <si>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</si>
  <si>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</si>
  <si>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</si>
  <si>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</si>
  <si>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</si>
  <si>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</si>
  <si>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</si>
  <si>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</si>
  <si>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</si>
  <si>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</si>
  <si>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</si>
  <si>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</si>
  <si>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</si>
  <si>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</si>
  <si>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</si>
  <si>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</si>
  <si>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</si>
  <si>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</si>
  <si>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</si>
  <si>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</si>
  <si>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</si>
  <si>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</si>
  <si>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</si>
  <si>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</si>
  <si>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</si>
  <si>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</si>
  <si>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</si>
  <si>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</si>
  <si>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</si>
  <si>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</si>
  <si>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</si>
  <si>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</si>
  <si>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</si>
  <si>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</si>
  <si>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</si>
  <si>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</si>
  <si>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</si>
  <si>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</si>
  <si>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</si>
  <si>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</si>
  <si>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</si>
  <si>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</si>
  <si>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</si>
  <si>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</si>
  <si>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</si>
  <si>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</si>
  <si>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</si>
  <si>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</si>
  <si>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</si>
  <si>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</si>
  <si>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</si>
  <si>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</si>
  <si>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</si>
  <si>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</si>
  <si>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</si>
  <si>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</si>
  <si>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</si>
  <si>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</si>
  <si>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</si>
  <si>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</si>
  <si>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</si>
  <si>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</si>
  <si>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</si>
  <si>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</si>
  <si>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</si>
  <si>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</si>
  <si>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</si>
  <si>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</si>
  <si>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</si>
  <si>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</si>
  <si>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</si>
  <si>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</si>
  <si>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</si>
  <si>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</si>
  <si>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</si>
  <si>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</si>
  <si>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</si>
  <si>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</si>
  <si>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</si>
  <si>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</si>
  <si>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</si>
  <si>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Провод СИП2 3х35+1х54,6 , протяженность 0,024 км</t>
  </si>
  <si>
    <t>Год раскрытия информации:  2026 год</t>
  </si>
  <si>
    <t>30.02.2026</t>
  </si>
  <si>
    <t>Электроснабжение ЭПУ потребителей в соответствии с договором на ТП № 3-54-25-3451</t>
  </si>
  <si>
    <t>Технологическое присоединение энергопринимающих устройств потребителей в соответствии с договором на технологическо присоединение № 3-54-25-3451</t>
  </si>
  <si>
    <t>0,05 км</t>
  </si>
  <si>
    <t>3-54-25-3451</t>
  </si>
  <si>
    <t xml:space="preserve"> г. Новокубанск, тер ГСК №1;</t>
  </si>
  <si>
    <t>ТП № 135</t>
  </si>
  <si>
    <t>ПС 35/6 кВ Новокубанская</t>
  </si>
  <si>
    <t>ВВЛИ-0,4 кВ от оп. № 3/1 фидер №2 ТП №135 до границы  земельного участка  г. Новокубанск, тер ГСК №1;</t>
  </si>
  <si>
    <t>ВЛИ-0,4 кВ от оп. № 3/1 фидер №2 ТП №135 до границы  земельного участка  г. Новокубанск, тер ГСК №1;</t>
  </si>
  <si>
    <t>Технологическое присоединение энергопринимающих устройств потребителей в соответствии с договором на технологическо присоединение № 1-54-25-3451</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</si>
  <si>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3-54-25-3451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</si>
</sst>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7" zoomScale="90" zoomScaleNormal="100" zoomScaleSheetLayoutView="90" workbookViewId="0">
      <selection activeCell="C41" sqref="C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0.38196990000000003</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0.38196990000000003</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0.31830825000000001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E3" sqref="E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3-54-25-3451</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6.0000000000000001E-3</v>
      </c>
      <c r="I22" s="229">
        <v>0</v>
      </c>
      <c r="J22" s="244">
        <f>H22</f>
        <v>6.0000000000000001E-3</v>
      </c>
      <c r="K22" s="226">
        <v>0.4</v>
      </c>
      <c r="L22" s="226" t="s">
        <v>406</v>
      </c>
      <c r="M22" s="226">
        <v>0</v>
      </c>
      <c r="N22" s="226">
        <v>0</v>
      </c>
      <c r="O22" s="226">
        <v>0</v>
      </c>
      <c r="P22" s="226">
        <v>0</v>
      </c>
      <c r="Q22" s="226" t="s">
        <v>448</v>
      </c>
      <c r="R22" s="226" t="s">
        <v>333</v>
      </c>
      <c r="S22" s="226">
        <f>7192.62/1000000</f>
        <v>7.1926200000000003E-3</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6.0000000000000001E-3</v>
      </c>
      <c r="I23" s="229">
        <v>0</v>
      </c>
      <c r="J23" s="244">
        <f>H22</f>
        <v>6.0000000000000001E-3</v>
      </c>
      <c r="K23" s="226">
        <v>0.4</v>
      </c>
      <c r="L23" s="226" t="s">
        <v>406</v>
      </c>
      <c r="M23" s="230">
        <v>0</v>
      </c>
      <c r="N23" s="226">
        <v>0</v>
      </c>
      <c r="O23" s="226">
        <v>0</v>
      </c>
      <c r="P23" s="226">
        <v>0</v>
      </c>
      <c r="Q23" s="226" t="s">
        <v>449</v>
      </c>
      <c r="R23" s="226" t="s">
        <v>333</v>
      </c>
      <c r="S23" s="226">
        <f>7192.62/1000000</f>
        <v>7.1926200000000003E-3</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6.0000000000000001E-3</v>
      </c>
      <c r="I24" s="229">
        <v>0</v>
      </c>
      <c r="J24" s="244">
        <f>H22</f>
        <v>6.0000000000000001E-3</v>
      </c>
      <c r="K24" s="226">
        <v>0.4</v>
      </c>
      <c r="L24" s="226" t="s">
        <v>406</v>
      </c>
      <c r="M24" s="230">
        <v>0</v>
      </c>
      <c r="N24" s="226">
        <v>0</v>
      </c>
      <c r="O24" s="226">
        <v>0</v>
      </c>
      <c r="P24" s="226">
        <v>0</v>
      </c>
      <c r="Q24" s="235"/>
      <c r="R24" s="226" t="s">
        <v>333</v>
      </c>
      <c r="S24" s="226">
        <f>7192.62/1000000</f>
        <v>7.1926200000000003E-3</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3-54-25-3451</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J17" sqref="J17"/>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3-54-25-3451</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449</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0.05</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Normal="100" zoomScaleSheetLayoutView="9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3-54-25-3451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3-54-25-3451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3-54-25-3451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3.5698121495327104</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450</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3-54-25-3451</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7" zoomScale="70" zoomScaleNormal="100" zoomScaleSheetLayoutView="70" workbookViewId="0">
      <selection activeCell="C2" sqref="C1:D1048576"/>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3-54-25-3451</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F46" sqref="F4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3-54-25-3451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430</v>
      </c>
      <c r="M20" s="342"/>
      <c r="N20" s="342"/>
      <c r="O20" s="342"/>
      <c r="P20" s="342" t="s">
        <v>431</v>
      </c>
      <c r="Q20" s="342"/>
      <c r="R20" s="342"/>
      <c r="S20" s="342"/>
      <c r="T20" s="342" t="s">
        <v>432</v>
      </c>
      <c r="U20" s="342"/>
      <c r="V20" s="342"/>
      <c r="W20" s="342"/>
      <c r="X20" s="345" t="s">
        <v>433</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0.38196990000000003</v>
      </c>
      <c r="E24" s="211">
        <v>0</v>
      </c>
      <c r="F24" s="211">
        <v>0</v>
      </c>
      <c r="G24" s="210">
        <f>C24</f>
        <v>0</v>
      </c>
      <c r="H24" s="210">
        <f>H27</f>
        <v>0</v>
      </c>
      <c r="I24" s="210">
        <v>0</v>
      </c>
      <c r="J24" s="210">
        <f>J27</f>
        <v>0.38196990000000003</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0.38196990000000003</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0.38196990000000003</v>
      </c>
      <c r="E27" s="213">
        <f t="shared" ref="E27:I27" si="6">E24</f>
        <v>0</v>
      </c>
      <c r="F27" s="213">
        <f t="shared" si="6"/>
        <v>0</v>
      </c>
      <c r="G27" s="213">
        <f t="shared" si="6"/>
        <v>0</v>
      </c>
      <c r="H27" s="213">
        <f>H30*1.2</f>
        <v>0</v>
      </c>
      <c r="I27" s="213">
        <f t="shared" si="6"/>
        <v>0</v>
      </c>
      <c r="J27" s="213">
        <f>J30*1.2</f>
        <v>0.38196990000000003</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0.38196990000000003</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0.31830825000000001</v>
      </c>
      <c r="E30" s="211">
        <v>0</v>
      </c>
      <c r="F30" s="211">
        <v>0</v>
      </c>
      <c r="G30" s="210">
        <f>C30</f>
        <v>0</v>
      </c>
      <c r="H30" s="213">
        <f>H31+H32+H33+H34</f>
        <v>0</v>
      </c>
      <c r="I30" s="213">
        <v>0</v>
      </c>
      <c r="J30" s="213">
        <f>J31+J32+J33+J34</f>
        <v>0.31830825000000001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0.31830825000000001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0.31830825000000001</v>
      </c>
      <c r="E32" s="214">
        <v>0</v>
      </c>
      <c r="F32" s="214">
        <v>0</v>
      </c>
      <c r="G32" s="213">
        <v>0</v>
      </c>
      <c r="H32" s="213">
        <v>0</v>
      </c>
      <c r="I32" s="213">
        <v>0</v>
      </c>
      <c r="J32" s="213">
        <v>0.31830825000000001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0.31830825000000001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5.0000000000000001E-3</v>
      </c>
      <c r="E35" s="211">
        <v>0</v>
      </c>
      <c r="F35" s="211">
        <v>0</v>
      </c>
      <c r="G35" s="210">
        <v>0</v>
      </c>
      <c r="H35" s="213">
        <v>0</v>
      </c>
      <c r="I35" s="213">
        <v>0</v>
      </c>
      <c r="J35" s="213">
        <v>5.0000000000000001E-3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5.0000000000000001E-3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5.0000000000000001E-3</v>
      </c>
      <c r="E39" s="214">
        <v>0</v>
      </c>
      <c r="F39" s="214">
        <v>0</v>
      </c>
      <c r="G39" s="213">
        <v>0</v>
      </c>
      <c r="H39" s="213">
        <v>0</v>
      </c>
      <c r="I39" s="213">
        <v>0</v>
      </c>
      <c r="J39" s="213">
        <f>J35</f>
        <v>5.0000000000000001E-3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5.0000000000000001E-3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5.0000000000000001E-3</v>
      </c>
      <c r="E47" s="214">
        <v>0</v>
      </c>
      <c r="F47" s="214">
        <v>0</v>
      </c>
      <c r="G47" s="213">
        <v>0</v>
      </c>
      <c r="H47" s="213">
        <v>0</v>
      </c>
      <c r="I47" s="213">
        <v>0</v>
      </c>
      <c r="J47" s="213">
        <f>J35</f>
        <v>5.0000000000000001E-3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5.0000000000000001E-3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0.31830825000000001</v>
      </c>
      <c r="E51" s="211">
        <v>0</v>
      </c>
      <c r="F51" s="211">
        <v>0</v>
      </c>
      <c r="G51" s="210">
        <v>0</v>
      </c>
      <c r="H51" s="213">
        <f>H52</f>
        <v>0</v>
      </c>
      <c r="I51" s="213">
        <v>0</v>
      </c>
      <c r="J51" s="213">
        <f>J52</f>
        <v>0.31830825000000001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0.31830825000000001</v>
      </c>
    </row>
    <row r="52" spans="1:29" ht="18.75" x14ac:dyDescent="0.25">
      <c r="A52" s="50" t="s">
        <v>53</v>
      </c>
      <c r="B52" s="30" t="s">
        <v>286</v>
      </c>
      <c r="C52" s="212">
        <f t="shared" si="2"/>
        <v>0</v>
      </c>
      <c r="D52" s="213">
        <f t="shared" si="3"/>
        <v>0.31830825000000001</v>
      </c>
      <c r="E52" s="214">
        <v>0</v>
      </c>
      <c r="F52" s="214">
        <v>0</v>
      </c>
      <c r="G52" s="213">
        <v>0</v>
      </c>
      <c r="H52" s="213">
        <f>H30</f>
        <v>0</v>
      </c>
      <c r="I52" s="213">
        <v>0</v>
      </c>
      <c r="J52" s="213">
        <f>J30</f>
        <v>0.31830825000000001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0.31830825000000001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5.0000000000000001E-3</v>
      </c>
      <c r="E58" s="211">
        <v>0</v>
      </c>
      <c r="F58" s="211">
        <v>0</v>
      </c>
      <c r="G58" s="210">
        <v>0</v>
      </c>
      <c r="H58" s="213">
        <f>H30</f>
        <v>0</v>
      </c>
      <c r="I58" s="213">
        <v>0</v>
      </c>
      <c r="J58" s="213">
        <f>J35</f>
        <v>5.0000000000000001E-3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5.0000000000000001E-3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3" zoomScale="85" zoomScaleNormal="60" zoomScaleSheetLayoutView="85" workbookViewId="0">
      <selection activeCell="U22" sqref="U22:U24"/>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3-54-25-3451</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451</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434</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3"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3-54-25-3451</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3-54-25-3451</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0.38196990000000003</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2026-08-05T13:15:35Z</dcterms:modified>
</cp:coreProperties>
</file>